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<sst xmlns="http://schemas.openxmlformats.org/spreadsheetml/2006/main" count="2358" uniqueCount="656">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</sst>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7">
        <v>300005</v>
      </c>
      <c r="E3" s="177"/>
      <c r="F3" s="7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  <c r="AH5" s="209" t="s">
        <v>38</v>
      </c>
    </row>
    <row r="6" spans="1:38" s="30" customFormat="1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  <c r="AH6" s="210"/>
    </row>
    <row r="7" spans="1:38" s="30" customFormat="1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  <c r="AH7" s="210"/>
    </row>
    <row r="8" spans="1:38" s="30" customFormat="1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  <c r="AH8" s="21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7">
        <v>300005</v>
      </c>
      <c r="E3" s="177"/>
      <c r="F3" s="163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5" t="s">
        <v>19</v>
      </c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7">
        <v>300005</v>
      </c>
      <c r="E3" s="177"/>
      <c r="F3" s="163"/>
      <c r="G3" s="157"/>
      <c r="H3" s="157"/>
      <c r="I3" s="177" t="s">
        <v>82</v>
      </c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6" t="s">
        <v>13</v>
      </c>
      <c r="J4" s="206"/>
      <c r="K4" s="206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02" t="s">
        <v>39</v>
      </c>
      <c r="B5" s="202" t="s">
        <v>36</v>
      </c>
      <c r="C5" s="178" t="s">
        <v>0</v>
      </c>
      <c r="D5" s="215" t="s">
        <v>1</v>
      </c>
      <c r="E5" s="216"/>
      <c r="F5" s="216"/>
      <c r="G5" s="216"/>
      <c r="H5" s="216"/>
      <c r="I5" s="216"/>
      <c r="J5" s="216"/>
      <c r="K5" s="216"/>
      <c r="L5" s="216"/>
      <c r="M5" s="217"/>
      <c r="N5" s="207" t="s">
        <v>2</v>
      </c>
      <c r="O5" s="208"/>
      <c r="P5" s="208"/>
      <c r="Q5" s="208"/>
      <c r="R5" s="208"/>
      <c r="S5" s="208"/>
      <c r="T5" s="208"/>
      <c r="U5" s="208"/>
      <c r="V5" s="208"/>
      <c r="W5" s="208"/>
      <c r="X5" s="225" t="s">
        <v>3</v>
      </c>
      <c r="Y5" s="226"/>
      <c r="Z5" s="226"/>
      <c r="AA5" s="226"/>
      <c r="AB5" s="226"/>
      <c r="AC5" s="226"/>
      <c r="AD5" s="226"/>
      <c r="AE5" s="226"/>
      <c r="AF5" s="227"/>
      <c r="AG5" s="212" t="s">
        <v>16</v>
      </c>
    </row>
    <row r="6" spans="1:34" ht="26.25" customHeight="1">
      <c r="A6" s="203"/>
      <c r="B6" s="203"/>
      <c r="C6" s="179"/>
      <c r="D6" s="193" t="s">
        <v>14</v>
      </c>
      <c r="E6" s="194"/>
      <c r="F6" s="195"/>
      <c r="G6" s="188" t="s">
        <v>15</v>
      </c>
      <c r="H6" s="188"/>
      <c r="I6" s="189"/>
      <c r="J6" s="201" t="s">
        <v>4</v>
      </c>
      <c r="K6" s="190"/>
      <c r="L6" s="191"/>
      <c r="M6" s="213" t="s">
        <v>5</v>
      </c>
      <c r="N6" s="221" t="s">
        <v>14</v>
      </c>
      <c r="O6" s="222"/>
      <c r="P6" s="222"/>
      <c r="Q6" s="185" t="s">
        <v>15</v>
      </c>
      <c r="R6" s="185"/>
      <c r="S6" s="185"/>
      <c r="T6" s="185" t="s">
        <v>4</v>
      </c>
      <c r="U6" s="185"/>
      <c r="V6" s="185"/>
      <c r="W6" s="218" t="s">
        <v>5</v>
      </c>
      <c r="X6" s="223" t="s">
        <v>14</v>
      </c>
      <c r="Y6" s="224"/>
      <c r="Z6" s="224"/>
      <c r="AA6" s="192" t="s">
        <v>15</v>
      </c>
      <c r="AB6" s="192"/>
      <c r="AC6" s="192"/>
      <c r="AD6" s="192" t="s">
        <v>4</v>
      </c>
      <c r="AE6" s="192"/>
      <c r="AF6" s="181" t="s">
        <v>5</v>
      </c>
      <c r="AG6" s="181"/>
    </row>
    <row r="7" spans="1:34" ht="14.25" customHeight="1">
      <c r="A7" s="203"/>
      <c r="B7" s="203"/>
      <c r="C7" s="179"/>
      <c r="D7" s="196"/>
      <c r="E7" s="197"/>
      <c r="F7" s="198"/>
      <c r="G7" s="190"/>
      <c r="H7" s="190"/>
      <c r="I7" s="191"/>
      <c r="J7" s="186" t="s">
        <v>6</v>
      </c>
      <c r="K7" s="199" t="s">
        <v>7</v>
      </c>
      <c r="L7" s="186" t="s">
        <v>8</v>
      </c>
      <c r="M7" s="213"/>
      <c r="N7" s="223"/>
      <c r="O7" s="224"/>
      <c r="P7" s="224"/>
      <c r="Q7" s="192"/>
      <c r="R7" s="192"/>
      <c r="S7" s="192"/>
      <c r="T7" s="181" t="s">
        <v>6</v>
      </c>
      <c r="U7" s="183" t="s">
        <v>7</v>
      </c>
      <c r="V7" s="181" t="s">
        <v>8</v>
      </c>
      <c r="W7" s="219"/>
      <c r="X7" s="223"/>
      <c r="Y7" s="224"/>
      <c r="Z7" s="224"/>
      <c r="AA7" s="192"/>
      <c r="AB7" s="192"/>
      <c r="AC7" s="192"/>
      <c r="AD7" s="181" t="s">
        <v>6</v>
      </c>
      <c r="AE7" s="181" t="s">
        <v>8</v>
      </c>
      <c r="AF7" s="181"/>
      <c r="AG7" s="181"/>
    </row>
    <row r="8" spans="1:34" ht="87" customHeight="1" thickBot="1">
      <c r="A8" s="204"/>
      <c r="B8" s="204"/>
      <c r="C8" s="180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7"/>
      <c r="K8" s="200"/>
      <c r="L8" s="187"/>
      <c r="M8" s="214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2"/>
      <c r="U8" s="184"/>
      <c r="V8" s="182"/>
      <c r="W8" s="220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2"/>
      <c r="AE8" s="182"/>
      <c r="AF8" s="182"/>
      <c r="AG8" s="182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30" t="s">
        <v>47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32" t="s">
        <v>82</v>
      </c>
      <c r="D3" s="232"/>
      <c r="E3" s="232"/>
      <c r="F3" s="232"/>
      <c r="G3" s="232"/>
      <c r="H3" s="232"/>
      <c r="J3" s="98">
        <v>300005</v>
      </c>
    </row>
    <row r="4" spans="1:10" ht="18.75">
      <c r="A4" s="96" t="s">
        <v>40</v>
      </c>
      <c r="B4" s="93"/>
      <c r="C4" s="231" t="s">
        <v>13</v>
      </c>
      <c r="D4" s="231"/>
      <c r="E4" s="231"/>
      <c r="F4" s="231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4" t="s">
        <v>36</v>
      </c>
      <c r="B7" s="235" t="s">
        <v>0</v>
      </c>
      <c r="C7" s="238" t="s">
        <v>1</v>
      </c>
      <c r="D7" s="238"/>
      <c r="E7" s="238"/>
      <c r="F7" s="238" t="s">
        <v>2</v>
      </c>
      <c r="G7" s="238"/>
      <c r="H7" s="238"/>
      <c r="I7" s="239" t="s">
        <v>3</v>
      </c>
      <c r="J7" s="239"/>
    </row>
    <row r="8" spans="1:10" ht="27" customHeight="1">
      <c r="A8" s="234"/>
      <c r="B8" s="236"/>
      <c r="C8" s="233" t="s">
        <v>65</v>
      </c>
      <c r="D8" s="233"/>
      <c r="E8" s="233"/>
      <c r="F8" s="233" t="s">
        <v>65</v>
      </c>
      <c r="G8" s="233"/>
      <c r="H8" s="233"/>
      <c r="I8" s="233" t="s">
        <v>65</v>
      </c>
      <c r="J8" s="233"/>
    </row>
    <row r="9" spans="1:10" ht="15" customHeight="1">
      <c r="A9" s="234"/>
      <c r="B9" s="236"/>
      <c r="C9" s="228" t="s">
        <v>66</v>
      </c>
      <c r="D9" s="229" t="s">
        <v>7</v>
      </c>
      <c r="E9" s="228" t="s">
        <v>8</v>
      </c>
      <c r="F9" s="228" t="s">
        <v>66</v>
      </c>
      <c r="G9" s="229" t="s">
        <v>7</v>
      </c>
      <c r="H9" s="228" t="s">
        <v>8</v>
      </c>
      <c r="I9" s="228" t="s">
        <v>67</v>
      </c>
      <c r="J9" s="228" t="s">
        <v>8</v>
      </c>
    </row>
    <row r="10" spans="1:10" ht="86.25" customHeight="1">
      <c r="A10" s="234"/>
      <c r="B10" s="237"/>
      <c r="C10" s="228"/>
      <c r="D10" s="229"/>
      <c r="E10" s="228"/>
      <c r="F10" s="228"/>
      <c r="G10" s="229"/>
      <c r="H10" s="228"/>
      <c r="I10" s="228"/>
      <c r="J10" s="228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58.5" customHeight="1">
      <c r="D1" s="105"/>
      <c r="E1" s="242" t="s">
        <v>654</v>
      </c>
      <c r="F1" s="242"/>
      <c r="G1" s="173"/>
    </row>
    <row r="2" spans="1:10" ht="53.25" customHeight="1">
      <c r="A2" s="91"/>
      <c r="B2" s="240" t="s">
        <v>62</v>
      </c>
      <c r="C2" s="240"/>
      <c r="D2" s="240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83</v>
      </c>
      <c r="B4" s="174" t="s">
        <v>655</v>
      </c>
      <c r="C4" s="241" t="s">
        <v>82</v>
      </c>
      <c r="D4" s="241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1698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378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54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45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106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1500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188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1630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75">
        <v>230</v>
      </c>
      <c r="B237" s="175" t="s">
        <v>626</v>
      </c>
      <c r="C237" s="175" t="s">
        <v>627</v>
      </c>
      <c r="D237" s="176" t="s">
        <v>628</v>
      </c>
      <c r="E237" s="175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12000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25500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7000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84792</v>
      </c>
    </row>
    <row r="245" spans="1:5">
      <c r="A245" s="139"/>
      <c r="B245" s="139"/>
      <c r="C245" s="139"/>
      <c r="D245" s="172"/>
      <c r="E245" s="139">
        <f>SUBTOTAL(9,E218:E244)</f>
        <v>14500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12000</v>
      </c>
    </row>
    <row r="250" spans="1:5">
      <c r="D250" s="172" t="s">
        <v>193</v>
      </c>
      <c r="E250" s="139">
        <v>13250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32500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3279</v>
      </c>
    </row>
    <row r="257" spans="4:5">
      <c r="D257" s="172" t="s">
        <v>564</v>
      </c>
      <c r="E257" s="139">
        <v>4296</v>
      </c>
    </row>
    <row r="258" spans="4:5">
      <c r="D258" s="172" t="s">
        <v>160</v>
      </c>
      <c r="E258" s="139">
        <f>SUM(E248:E257)</f>
        <v>84792</v>
      </c>
    </row>
  </sheetData>
  <autoFilter ref="A7:J244">
    <filterColumn colId="1">
      <filters>
        <filter val="Гистология при ЗНО"/>
      </filters>
    </filterColumn>
    <filterColumn colId="4">
      <filters>
        <filter val="10"/>
        <filter val="11"/>
        <filter val="12"/>
        <filter val="124"/>
        <filter val="128"/>
        <filter val="14"/>
        <filter val="17"/>
        <filter val="20"/>
        <filter val="3"/>
        <filter val="32"/>
        <filter val="37"/>
        <filter val="3844"/>
        <filter val="5"/>
        <filter val="52"/>
        <filter val="610"/>
        <filter val="895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30" t="s">
        <v>60</v>
      </c>
      <c r="B1" s="230"/>
      <c r="C1" s="230"/>
      <c r="D1" s="230"/>
      <c r="E1" s="230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3" t="s">
        <v>39</v>
      </c>
      <c r="B7" s="243" t="s">
        <v>54</v>
      </c>
      <c r="C7" s="243" t="s">
        <v>53</v>
      </c>
      <c r="D7" s="243" t="s">
        <v>64</v>
      </c>
      <c r="E7" s="243" t="s">
        <v>63</v>
      </c>
    </row>
    <row r="8" spans="1:10" ht="9.75" customHeight="1">
      <c r="A8" s="243"/>
      <c r="B8" s="243"/>
      <c r="C8" s="243"/>
      <c r="D8" s="244"/>
      <c r="E8" s="244"/>
    </row>
    <row r="9" spans="1:10" ht="10.5" customHeight="1">
      <c r="A9" s="243"/>
      <c r="B9" s="243"/>
      <c r="C9" s="243"/>
      <c r="D9" s="244"/>
      <c r="E9" s="244"/>
    </row>
    <row r="10" spans="1:10" ht="14.25" customHeight="1">
      <c r="A10" s="243"/>
      <c r="B10" s="243"/>
      <c r="C10" s="243"/>
      <c r="D10" s="244"/>
      <c r="E10" s="244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30" t="s">
        <v>60</v>
      </c>
      <c r="B1" s="230"/>
      <c r="C1" s="230"/>
      <c r="D1" s="230"/>
      <c r="E1" s="230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3" t="s">
        <v>39</v>
      </c>
      <c r="B7" s="243" t="s">
        <v>54</v>
      </c>
      <c r="C7" s="243" t="s">
        <v>55</v>
      </c>
      <c r="D7" s="243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3"/>
      <c r="B8" s="243"/>
      <c r="C8" s="243"/>
      <c r="D8" s="244"/>
      <c r="E8" s="163"/>
      <c r="F8" s="163"/>
      <c r="G8" s="163"/>
      <c r="H8" s="163"/>
      <c r="I8" s="163"/>
      <c r="J8" s="163"/>
      <c r="K8" s="163"/>
    </row>
    <row r="9" spans="1:11" ht="15" customHeight="1">
      <c r="A9" s="243"/>
      <c r="B9" s="243"/>
      <c r="C9" s="243"/>
      <c r="D9" s="244"/>
    </row>
    <row r="10" spans="1:11" ht="5.25" customHeight="1">
      <c r="A10" s="243"/>
      <c r="B10" s="243"/>
      <c r="C10" s="243"/>
      <c r="D10" s="244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40" t="s">
        <v>73</v>
      </c>
      <c r="C1" s="240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2025-08-04T11:44:34Z</cp:lastPrinted>
  <dcterms:created xsi:type="dcterms:W3CDTF">2016-01-04T13:41:28Z</dcterms:created>
  <dcterms:modified xsi:type="dcterms:W3CDTF">2025-08-04T12:12:35Z</dcterms:modified>
</cp:coreProperties>
</file>